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H16" i="1"/>
  <c r="K16" i="1" s="1"/>
  <c r="I16" i="1"/>
  <c r="J16" i="1"/>
  <c r="L16" i="1"/>
  <c r="M16" i="1"/>
  <c r="N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18" i="1" l="1"/>
  <c r="Q18" i="1"/>
  <c r="N18" i="1"/>
  <c r="Q16" i="1"/>
  <c r="K15" i="1"/>
  <c r="Q15" i="1"/>
  <c r="N15" i="1"/>
  <c r="I21" i="1"/>
  <c r="J21" i="1"/>
  <c r="K21" i="1"/>
  <c r="L21" i="1"/>
  <c r="M21" i="1"/>
  <c r="N21" i="1"/>
  <c r="O21" i="1"/>
  <c r="P21" i="1"/>
  <c r="Q21" i="1"/>
  <c r="R21" i="1"/>
  <c r="S21" i="1"/>
  <c r="T21" i="1"/>
  <c r="G22" i="1"/>
  <c r="H22" i="1"/>
  <c r="F22" i="1"/>
  <c r="G21" i="1"/>
  <c r="F21" i="1"/>
  <c r="E19" i="1"/>
  <c r="D19" i="1"/>
  <c r="C19" i="1"/>
  <c r="E18" i="1"/>
  <c r="D18" i="1"/>
  <c r="C18" i="1"/>
  <c r="H17" i="1" l="1"/>
  <c r="H21" i="1" s="1"/>
  <c r="G17" i="1"/>
  <c r="F17" i="1"/>
  <c r="E15" i="1"/>
  <c r="D15" i="1"/>
  <c r="C15" i="1"/>
  <c r="E16" i="1"/>
  <c r="D16" i="1"/>
  <c r="C16" i="1"/>
  <c r="C20" i="1" l="1"/>
  <c r="D20" i="1"/>
  <c r="E20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<sst xmlns="http://schemas.openxmlformats.org/spreadsheetml/2006/main" count="78" uniqueCount="60">
  <si>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</si>
  <si>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</si>
  <si>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</si>
  <si>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</si>
  <si>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</si>
  <si>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</si>
  <si>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</si>
  <si>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</si>
  <si>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</si>
  <si>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</si>
  <si>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</si>
  <si>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</si>
  <si>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</si>
  <si>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</si>
  <si>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</si>
  <si>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</si>
  <si>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</si>
  <si>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</si>
  <si>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</si>
  <si>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</si>
  <si>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</si>
  <si>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</si>
  <si>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</si>
  <si>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</si>
  <si>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</si>
  <si>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</si>
  <si>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</si>
  <si>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                                                                                                                            (підпис)                                    (ім’я, прізвище)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</si>
  <si>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</si>
  <si>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</si>
  <si>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</si>
  <si>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</si>
  <si>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Макаронні вироби</t>
  </si>
  <si>
    <t>Г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</si>
  <si>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</si>
  <si>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ВИХІД</t>
  </si>
  <si>
    <t>Вода для приготування макаронних виробів</t>
  </si>
  <si>
    <t>Маса макаронних виробів відварних:</t>
  </si>
  <si>
    <t xml:space="preserve">Рецептура № 444
«Сборник  рецептур блюд и кулинарных изделий для предприятий общественного питания» 
Видання 1982 р.
</t>
  </si>
  <si>
    <t>МАКАРОНИ ВІДВАРЕНІ З СИРОМ ТВЕРДИМ</t>
  </si>
  <si>
    <t>МП Л</t>
  </si>
  <si>
    <t>Масло вершкове</t>
  </si>
  <si>
    <t>Сир твердий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</si>
  <si>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</si>
  <si>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</si>
  <si>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МАКАРОНИ</t>
  </si>
  <si>
    <t>СИР ТВЕРДИЙ</t>
  </si>
  <si>
    <t>90/7 г ± 3 %</t>
  </si>
  <si>
    <t>113/9 г ± 3 %</t>
  </si>
  <si>
    <t>Подають на мілкій закусочній тарілці при температурі 60-65 °С.</t>
  </si>
  <si>
    <r>
      <t xml:space="preserve">Зовнішній вигляд  – </t>
    </r>
    <r>
      <rPr>
        <sz val="11"/>
        <color theme="1"/>
        <rFont val="Times New Roman"/>
        <family val="1"/>
        <charset val="204"/>
      </rPr>
      <t>макаронні вироби злегка втратили форму, заправлені вершковим маслом та посипані твердим сиром.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</si>
  <si>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макаронних виробів – від кремового до жовтуватого; сиру – від білого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</si>
  <si>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відварених макаронних виробів з твердим сиром.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</si>
  <si>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макаронних виробів – м’яка, сиру – розплавлена. </t>
    </r>
  </si>
  <si>
    <t>У киплячу підсолену воду кладуть макаронні вироби, варять за помірного кипіння до готовності (вермішель 10-12 хв, макарони — 15-20 хв). Зварені макаронні вироби відкидають на друшляк, дають воді стекти та заправляють розтопленим маслом вершковим (1/3-1/2 частина від наведеної в рецептурі кількості), щоб вони не склеювалися і не утворювали грудок. Безпосередньо перед видачею до макаронних виробів додають решту масла вершкового, посипають зверху сиром твердим, натертим на тертці та прогрівають.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</si>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</sst>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0" fillId="0" borderId="9" xfId="0" applyBorder="1"/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8" xfId="1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0" fillId="2" borderId="1" xfId="0" applyFill="1" applyBorder="1"/>
    <xf numFmtId="49" fontId="2" fillId="0" borderId="1" xfId="0" applyNumberFormat="1" applyFont="1" applyBorder="1" applyAlignment="1"/>
    <xf numFmtId="1" fontId="7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1" fontId="7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1" fontId="11" fillId="2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7" zoomScale="70" zoomScaleNormal="100" zoomScalePageLayoutView="70" workbookViewId="0">
      <selection activeCell="R23" sqref="R23:T23"/>
    </sheetView>
  </sheetViews>
  <sheetFormatPr defaultRowHeight="15" x14ac:dyDescent="0.25"/>
  <cols>
    <col min="1" max="1" width="4.42578125" customWidth="1"/>
    <col min="2" max="2" width="13.5703125" customWidth="1"/>
    <col min="3" max="4" width="5.28515625" customWidth="1"/>
    <col min="5" max="5" width="6" customWidth="1"/>
    <col min="6" max="6" width="5.85546875" customWidth="1"/>
    <col min="7" max="7" width="6.28515625" customWidth="1"/>
    <col min="8" max="8" width="6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1.42578125" customWidth="1"/>
    <col min="22" max="22" width="10.85546875" customWidth="1"/>
    <col min="23" max="23" width="13.5703125" customWidth="1"/>
  </cols>
  <sheetData>
    <row r="1" spans="1:29" x14ac:dyDescent="0.25">
      <c r="A1" s="2"/>
      <c r="B1" s="87" t="s">
        <v>38</v>
      </c>
      <c r="C1" s="87"/>
      <c r="D1" s="87"/>
      <c r="E1" s="87"/>
      <c r="F1" s="87"/>
      <c r="G1" s="87"/>
      <c r="H1" s="87"/>
      <c r="I1" s="2"/>
      <c r="J1" s="2"/>
      <c r="K1" s="2"/>
      <c r="L1" s="2"/>
      <c r="M1" s="2"/>
      <c r="N1" s="2"/>
      <c r="O1" s="2"/>
      <c r="P1" s="3"/>
      <c r="Q1" s="86" t="s">
        <v>17</v>
      </c>
      <c r="R1" s="86"/>
      <c r="S1" s="86"/>
      <c r="T1" s="86"/>
      <c r="U1" s="86"/>
    </row>
    <row r="2" spans="1:29" x14ac:dyDescent="0.25">
      <c r="A2" s="2"/>
      <c r="B2" s="87"/>
      <c r="C2" s="87"/>
      <c r="D2" s="87"/>
      <c r="E2" s="87"/>
      <c r="F2" s="87"/>
      <c r="G2" s="87"/>
      <c r="H2" s="87"/>
      <c r="I2" s="2"/>
      <c r="J2" s="2"/>
      <c r="K2" s="2"/>
      <c r="L2" s="2"/>
      <c r="M2" s="2"/>
      <c r="N2" s="2"/>
      <c r="O2" s="2"/>
      <c r="P2" s="3"/>
      <c r="Q2" s="86" t="s">
        <v>18</v>
      </c>
      <c r="R2" s="86"/>
      <c r="S2" s="86"/>
      <c r="T2" s="86"/>
      <c r="U2" s="86"/>
    </row>
    <row r="3" spans="1:29" x14ac:dyDescent="0.25">
      <c r="A3" s="2"/>
      <c r="B3" s="87"/>
      <c r="C3" s="87"/>
      <c r="D3" s="87"/>
      <c r="E3" s="87"/>
      <c r="F3" s="87"/>
      <c r="G3" s="87"/>
      <c r="H3" s="87"/>
      <c r="I3" s="2"/>
      <c r="J3" s="2"/>
      <c r="K3" s="2"/>
      <c r="L3" s="2"/>
      <c r="M3" s="2"/>
      <c r="N3" s="2"/>
      <c r="O3" s="2"/>
      <c r="P3" s="3"/>
      <c r="Q3" s="86" t="s">
        <v>19</v>
      </c>
      <c r="R3" s="86"/>
      <c r="S3" s="86"/>
      <c r="T3" s="86"/>
      <c r="U3" s="86"/>
    </row>
    <row r="4" spans="1:29" x14ac:dyDescent="0.25">
      <c r="A4" s="2"/>
      <c r="B4" s="87"/>
      <c r="C4" s="87"/>
      <c r="D4" s="87"/>
      <c r="E4" s="87"/>
      <c r="F4" s="87"/>
      <c r="G4" s="87"/>
      <c r="H4" s="87"/>
      <c r="I4" s="2"/>
      <c r="J4" s="2"/>
      <c r="K4" s="2"/>
      <c r="L4" s="2"/>
      <c r="M4" s="2"/>
      <c r="N4" s="2"/>
      <c r="O4" s="2"/>
      <c r="P4" s="3"/>
      <c r="Q4" s="86" t="s">
        <v>20</v>
      </c>
      <c r="R4" s="86"/>
      <c r="S4" s="86"/>
      <c r="T4" s="86"/>
      <c r="U4" s="86"/>
    </row>
    <row r="5" spans="1:29" x14ac:dyDescent="0.25">
      <c r="A5" s="2"/>
      <c r="B5" s="87"/>
      <c r="C5" s="87"/>
      <c r="D5" s="87"/>
      <c r="E5" s="87"/>
      <c r="F5" s="87"/>
      <c r="G5" s="87"/>
      <c r="H5" s="87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36"/>
      <c r="C6" s="36"/>
      <c r="D6" s="36"/>
      <c r="E6" s="36"/>
      <c r="F6" s="36"/>
      <c r="G6" s="36"/>
      <c r="H6" s="3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s="25" customFormat="1" x14ac:dyDescent="0.25">
      <c r="A7" s="88" t="s">
        <v>16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/>
      <c r="W7"/>
    </row>
    <row r="8" spans="1:29" x14ac:dyDescent="0.25">
      <c r="A8" s="89" t="s">
        <v>39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25"/>
      <c r="W8" s="25"/>
    </row>
    <row r="9" spans="1:29" ht="15.7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90" t="s">
        <v>0</v>
      </c>
      <c r="B10" s="66" t="s">
        <v>14</v>
      </c>
      <c r="C10" s="66" t="s">
        <v>1</v>
      </c>
      <c r="D10" s="66"/>
      <c r="E10" s="66"/>
      <c r="F10" s="66"/>
      <c r="G10" s="66"/>
      <c r="H10" s="66"/>
      <c r="I10" s="66" t="s">
        <v>2</v>
      </c>
      <c r="J10" s="66"/>
      <c r="K10" s="66"/>
      <c r="L10" s="66"/>
      <c r="M10" s="66"/>
      <c r="N10" s="66"/>
      <c r="O10" s="66"/>
      <c r="P10" s="66"/>
      <c r="Q10" s="66"/>
      <c r="R10" s="68" t="s">
        <v>13</v>
      </c>
      <c r="S10" s="68"/>
      <c r="T10" s="68"/>
      <c r="U10" s="68" t="s">
        <v>3</v>
      </c>
      <c r="V10" s="78" t="s">
        <v>25</v>
      </c>
      <c r="W10" s="66" t="s">
        <v>31</v>
      </c>
      <c r="X10" s="66" t="s">
        <v>55</v>
      </c>
    </row>
    <row r="11" spans="1:29" ht="25.5" customHeight="1" x14ac:dyDescent="0.25">
      <c r="A11" s="91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8"/>
      <c r="S11" s="68"/>
      <c r="T11" s="68"/>
      <c r="U11" s="68"/>
      <c r="V11" s="79"/>
      <c r="W11" s="66"/>
      <c r="X11" s="66"/>
    </row>
    <row r="12" spans="1:29" x14ac:dyDescent="0.25">
      <c r="A12" s="91"/>
      <c r="B12" s="66"/>
      <c r="C12" s="72" t="s">
        <v>8</v>
      </c>
      <c r="D12" s="72"/>
      <c r="E12" s="72"/>
      <c r="F12" s="72" t="s">
        <v>9</v>
      </c>
      <c r="G12" s="72"/>
      <c r="H12" s="72"/>
      <c r="I12" s="72" t="s">
        <v>10</v>
      </c>
      <c r="J12" s="72"/>
      <c r="K12" s="72"/>
      <c r="L12" s="72" t="s">
        <v>11</v>
      </c>
      <c r="M12" s="72"/>
      <c r="N12" s="72"/>
      <c r="O12" s="72" t="s">
        <v>12</v>
      </c>
      <c r="P12" s="72"/>
      <c r="Q12" s="72"/>
      <c r="R12" s="68"/>
      <c r="S12" s="68"/>
      <c r="T12" s="68"/>
      <c r="U12" s="68"/>
      <c r="V12" s="79"/>
      <c r="W12" s="66"/>
      <c r="X12" s="66"/>
    </row>
    <row r="13" spans="1:29" ht="30.75" customHeight="1" x14ac:dyDescent="0.25">
      <c r="A13" s="91"/>
      <c r="B13" s="66"/>
      <c r="C13" s="69" t="s">
        <v>4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1"/>
      <c r="U13" s="68"/>
      <c r="V13" s="80"/>
      <c r="W13" s="66"/>
      <c r="X13" s="66"/>
    </row>
    <row r="14" spans="1:29" ht="51.75" customHeight="1" x14ac:dyDescent="0.25">
      <c r="A14" s="92"/>
      <c r="B14" s="66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68"/>
      <c r="V14" s="13" t="s">
        <v>15</v>
      </c>
      <c r="W14" s="13" t="s">
        <v>15</v>
      </c>
      <c r="X14" s="59" t="s">
        <v>15</v>
      </c>
      <c r="Z14" s="97" t="s">
        <v>56</v>
      </c>
      <c r="AA14" s="97" t="s">
        <v>57</v>
      </c>
      <c r="AB14" s="97" t="s">
        <v>58</v>
      </c>
      <c r="AC14" s="97" t="s">
        <v>59</v>
      </c>
    </row>
    <row r="15" spans="1:29" ht="99" customHeight="1" x14ac:dyDescent="0.25">
      <c r="A15" s="22" t="s">
        <v>33</v>
      </c>
      <c r="B15" s="16" t="s">
        <v>32</v>
      </c>
      <c r="C15" s="17">
        <f>(100*F15)/(100-V15)</f>
        <v>31</v>
      </c>
      <c r="D15" s="34">
        <f>(100*G15)/(100-V15)</f>
        <v>31</v>
      </c>
      <c r="E15" s="26">
        <f>(100*H15)/(100-V15)</f>
        <v>38.75</v>
      </c>
      <c r="F15" s="49">
        <v>31</v>
      </c>
      <c r="G15" s="49">
        <v>31</v>
      </c>
      <c r="H15" s="49">
        <f>G15/0.8</f>
        <v>38.75</v>
      </c>
      <c r="I15" s="31">
        <f>Z15/100*F15</f>
        <v>3.3169999999999997</v>
      </c>
      <c r="J15" s="31">
        <f>Z15/100*G15</f>
        <v>3.3169999999999997</v>
      </c>
      <c r="K15" s="31">
        <f>Z15/100*H15</f>
        <v>4.1462500000000002</v>
      </c>
      <c r="L15" s="31">
        <f>AA15/100*F15</f>
        <v>0.34100000000000003</v>
      </c>
      <c r="M15" s="31">
        <f>AA15/100*G15</f>
        <v>0.34100000000000003</v>
      </c>
      <c r="N15" s="31">
        <f>AA15/100*H15</f>
        <v>0.42625000000000002</v>
      </c>
      <c r="O15" s="31">
        <f>AB15/100*F15</f>
        <v>21.637999999999998</v>
      </c>
      <c r="P15" s="31">
        <f>AB15/100*G15</f>
        <v>21.637999999999998</v>
      </c>
      <c r="Q15" s="31">
        <f>AB15/100*H15</f>
        <v>27.047499999999999</v>
      </c>
      <c r="R15" s="30">
        <f>AC15/100*F15</f>
        <v>104.47</v>
      </c>
      <c r="S15" s="30">
        <f>AC15/100*G15</f>
        <v>104.47</v>
      </c>
      <c r="T15" s="30">
        <f>AC15/100*H15</f>
        <v>130.58750000000001</v>
      </c>
      <c r="U15" s="60" t="s">
        <v>34</v>
      </c>
      <c r="V15" s="18">
        <v>0</v>
      </c>
      <c r="W15" s="19">
        <v>185</v>
      </c>
      <c r="X15" s="98"/>
      <c r="Z15" s="31">
        <v>10.7</v>
      </c>
      <c r="AA15" s="31">
        <v>1.1000000000000001</v>
      </c>
      <c r="AB15" s="31">
        <v>69.8</v>
      </c>
      <c r="AC15" s="30">
        <v>337</v>
      </c>
    </row>
    <row r="16" spans="1:29" ht="87" customHeight="1" x14ac:dyDescent="0.25">
      <c r="A16" s="39"/>
      <c r="B16" s="40" t="s">
        <v>36</v>
      </c>
      <c r="C16" s="41">
        <f>(100*F16)/(100-V16)</f>
        <v>186</v>
      </c>
      <c r="D16" s="42">
        <f>(100*G16)/(100-V16)</f>
        <v>186</v>
      </c>
      <c r="E16" s="43">
        <f>(100*H16)/(100-V16)</f>
        <v>232.5</v>
      </c>
      <c r="F16" s="51">
        <v>186</v>
      </c>
      <c r="G16" s="51">
        <v>186</v>
      </c>
      <c r="H16" s="49">
        <f>G16/0.8</f>
        <v>232.5</v>
      </c>
      <c r="I16" s="31">
        <f>Z16/100*F16</f>
        <v>0</v>
      </c>
      <c r="J16" s="31">
        <f>Z16/100*G16</f>
        <v>0</v>
      </c>
      <c r="K16" s="31">
        <f>Z16/100*H16</f>
        <v>0</v>
      </c>
      <c r="L16" s="31">
        <f>AA16/100*F16</f>
        <v>0</v>
      </c>
      <c r="M16" s="31">
        <f>AA16/100*G16</f>
        <v>0</v>
      </c>
      <c r="N16" s="31">
        <f>AA16/100*H16</f>
        <v>0</v>
      </c>
      <c r="O16" s="31">
        <f>AB16/100*F16</f>
        <v>0</v>
      </c>
      <c r="P16" s="31">
        <f>AB16/100*G16</f>
        <v>0</v>
      </c>
      <c r="Q16" s="31">
        <f>AB16/100*H16</f>
        <v>0</v>
      </c>
      <c r="R16" s="30">
        <f>AC16/100*F16</f>
        <v>0</v>
      </c>
      <c r="S16" s="30">
        <f>AC16/100*G16</f>
        <v>0</v>
      </c>
      <c r="T16" s="30">
        <f>AC16/100*H16</f>
        <v>0</v>
      </c>
      <c r="U16" s="35" t="s">
        <v>30</v>
      </c>
      <c r="V16" s="44">
        <v>0</v>
      </c>
      <c r="W16" s="45">
        <v>0</v>
      </c>
      <c r="X16" s="98"/>
      <c r="Z16" s="31">
        <v>0</v>
      </c>
      <c r="AA16" s="31">
        <v>0</v>
      </c>
      <c r="AB16" s="31">
        <v>0</v>
      </c>
      <c r="AC16" s="30">
        <v>0</v>
      </c>
    </row>
    <row r="17" spans="1:29" s="8" customFormat="1" ht="32.25" customHeight="1" x14ac:dyDescent="0.25">
      <c r="A17" s="22"/>
      <c r="B17" s="85" t="s">
        <v>37</v>
      </c>
      <c r="C17" s="85"/>
      <c r="D17" s="85"/>
      <c r="E17" s="85"/>
      <c r="F17" s="46">
        <f>F15*W15/100+F15</f>
        <v>88.35</v>
      </c>
      <c r="G17" s="46">
        <f>G15*W15/100+G15</f>
        <v>88.35</v>
      </c>
      <c r="H17" s="46">
        <f>H15*W15/100+H15</f>
        <v>110.4375</v>
      </c>
      <c r="I17" s="31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8"/>
      <c r="V17" s="18"/>
      <c r="W17" s="19"/>
      <c r="X17" s="98"/>
      <c r="Z17" s="31"/>
      <c r="AA17" s="31"/>
      <c r="AB17" s="31"/>
      <c r="AC17" s="30"/>
    </row>
    <row r="18" spans="1:29" s="8" customFormat="1" ht="66.75" customHeight="1" x14ac:dyDescent="0.25">
      <c r="A18" s="22" t="s">
        <v>40</v>
      </c>
      <c r="B18" s="16" t="s">
        <v>41</v>
      </c>
      <c r="C18" s="41">
        <f>(100*F18)/(100-V18)</f>
        <v>2</v>
      </c>
      <c r="D18" s="42">
        <f>(100*G18)/(100-V18)</f>
        <v>2</v>
      </c>
      <c r="E18" s="43">
        <f>(100*H18)/(100-V18)</f>
        <v>2.5</v>
      </c>
      <c r="F18" s="30">
        <v>2</v>
      </c>
      <c r="G18" s="30">
        <v>2</v>
      </c>
      <c r="H18" s="49">
        <f>G18/0.8</f>
        <v>2.5</v>
      </c>
      <c r="I18" s="31">
        <f>Z18/100*F18</f>
        <v>1.6E-2</v>
      </c>
      <c r="J18" s="31">
        <f>Z18/100*G18</f>
        <v>1.6E-2</v>
      </c>
      <c r="K18" s="31">
        <f>Z18/100*H18</f>
        <v>0.02</v>
      </c>
      <c r="L18" s="31">
        <f>AA18/100*F18</f>
        <v>1.45</v>
      </c>
      <c r="M18" s="31">
        <f>AA18/100*G18</f>
        <v>1.45</v>
      </c>
      <c r="N18" s="31">
        <f>AA18/100*H18</f>
        <v>1.8125</v>
      </c>
      <c r="O18" s="31">
        <f>AB18/100*F18</f>
        <v>2.6000000000000002E-2</v>
      </c>
      <c r="P18" s="31">
        <f>AB18/100*G18</f>
        <v>2.6000000000000002E-2</v>
      </c>
      <c r="Q18" s="31">
        <f>AB18/100*H18</f>
        <v>3.2500000000000001E-2</v>
      </c>
      <c r="R18" s="30">
        <f>AC18/100*F18</f>
        <v>13.22</v>
      </c>
      <c r="S18" s="30">
        <f>AC18/100*G18</f>
        <v>13.22</v>
      </c>
      <c r="T18" s="30">
        <f>AC18/100*H18</f>
        <v>16.525000000000002</v>
      </c>
      <c r="U18" s="38" t="s">
        <v>43</v>
      </c>
      <c r="V18" s="18">
        <v>0</v>
      </c>
      <c r="W18" s="19">
        <v>0</v>
      </c>
      <c r="X18" s="98"/>
      <c r="Z18" s="31">
        <v>0.8</v>
      </c>
      <c r="AA18" s="31">
        <v>72.5</v>
      </c>
      <c r="AB18" s="31">
        <v>1.3</v>
      </c>
      <c r="AC18" s="30">
        <v>661</v>
      </c>
    </row>
    <row r="19" spans="1:29" s="8" customFormat="1" ht="66.75" customHeight="1" x14ac:dyDescent="0.25">
      <c r="A19" s="22" t="s">
        <v>40</v>
      </c>
      <c r="B19" s="16" t="s">
        <v>42</v>
      </c>
      <c r="C19" s="41">
        <f>(100*F19)/(100-V19)</f>
        <v>7</v>
      </c>
      <c r="D19" s="42">
        <f>(100*G19)/(100-V19)</f>
        <v>7</v>
      </c>
      <c r="E19" s="43">
        <f>(100*H19)/(100-V19)</f>
        <v>8.75</v>
      </c>
      <c r="F19" s="30">
        <v>7</v>
      </c>
      <c r="G19" s="30">
        <v>7</v>
      </c>
      <c r="H19" s="49">
        <f>G19/0.8</f>
        <v>8.75</v>
      </c>
      <c r="I19" s="31">
        <f>Z19/100*F19</f>
        <v>1.61</v>
      </c>
      <c r="J19" s="31">
        <f>Z19/100*G19</f>
        <v>1.61</v>
      </c>
      <c r="K19" s="31">
        <f>Z19/100*H19</f>
        <v>2.0125000000000002</v>
      </c>
      <c r="L19" s="31">
        <f>AA19/100*F19</f>
        <v>2.0299999999999998</v>
      </c>
      <c r="M19" s="31">
        <f>AA19/100*G19</f>
        <v>2.0299999999999998</v>
      </c>
      <c r="N19" s="31">
        <f>AA19/100*H19</f>
        <v>2.5374999999999996</v>
      </c>
      <c r="O19" s="31">
        <f>AB19/100*F19</f>
        <v>0</v>
      </c>
      <c r="P19" s="31">
        <f>AB19/100*G19</f>
        <v>0</v>
      </c>
      <c r="Q19" s="31">
        <f>AB19/100*H19</f>
        <v>0</v>
      </c>
      <c r="R19" s="30">
        <f>AC19/100*F19</f>
        <v>25.2</v>
      </c>
      <c r="S19" s="30">
        <f>AC19/100*G19</f>
        <v>25.2</v>
      </c>
      <c r="T19" s="30">
        <f>AC19/100*H19</f>
        <v>31.5</v>
      </c>
      <c r="U19" s="38" t="s">
        <v>44</v>
      </c>
      <c r="V19" s="18">
        <v>0</v>
      </c>
      <c r="W19" s="19">
        <v>0</v>
      </c>
      <c r="X19" s="98"/>
      <c r="Z19" s="31">
        <v>23</v>
      </c>
      <c r="AA19" s="31">
        <v>29</v>
      </c>
      <c r="AB19" s="31">
        <v>0</v>
      </c>
      <c r="AC19" s="30">
        <v>360</v>
      </c>
    </row>
    <row r="20" spans="1:29" ht="73.5" customHeight="1" x14ac:dyDescent="0.25">
      <c r="A20" s="20"/>
      <c r="B20" s="14" t="s">
        <v>28</v>
      </c>
      <c r="C20" s="23">
        <f>(100*F20)/(100-V20)</f>
        <v>0.27</v>
      </c>
      <c r="D20" s="15">
        <f>(100*G20)/(100-V20)</f>
        <v>0.27</v>
      </c>
      <c r="E20" s="27">
        <f>(100*H20)/(100-V20)</f>
        <v>0.33750000000000002</v>
      </c>
      <c r="F20" s="31">
        <v>0.27</v>
      </c>
      <c r="G20" s="31">
        <v>0.27</v>
      </c>
      <c r="H20" s="50">
        <f>G20/0.8</f>
        <v>0.33750000000000002</v>
      </c>
      <c r="I20" s="31">
        <f>Z20/100*F20</f>
        <v>0</v>
      </c>
      <c r="J20" s="31">
        <f>Z20/100*G20</f>
        <v>0</v>
      </c>
      <c r="K20" s="31">
        <f>Z20/100*H20</f>
        <v>0</v>
      </c>
      <c r="L20" s="31">
        <f>AA20/100*F20</f>
        <v>0</v>
      </c>
      <c r="M20" s="31">
        <f>AA20/100*G20</f>
        <v>0</v>
      </c>
      <c r="N20" s="31">
        <f>AA20/100*H20</f>
        <v>0</v>
      </c>
      <c r="O20" s="31">
        <f>AB20/100*F20</f>
        <v>0</v>
      </c>
      <c r="P20" s="31">
        <f>AB20/100*G20</f>
        <v>0</v>
      </c>
      <c r="Q20" s="31">
        <f>AB20/100*H20</f>
        <v>0</v>
      </c>
      <c r="R20" s="30">
        <f>AC20/100*F20</f>
        <v>0</v>
      </c>
      <c r="S20" s="30">
        <f>AC20/100*G20</f>
        <v>0</v>
      </c>
      <c r="T20" s="30">
        <f>AC20/100*H20</f>
        <v>0</v>
      </c>
      <c r="U20" s="32" t="s">
        <v>29</v>
      </c>
      <c r="V20" s="19">
        <v>0</v>
      </c>
      <c r="W20" s="19">
        <v>0</v>
      </c>
      <c r="X20" s="98"/>
      <c r="Z20" s="31">
        <v>0</v>
      </c>
      <c r="AA20" s="31">
        <v>0</v>
      </c>
      <c r="AB20" s="31">
        <v>0</v>
      </c>
      <c r="AC20" s="30">
        <v>0</v>
      </c>
    </row>
    <row r="21" spans="1:29" x14ac:dyDescent="0.25">
      <c r="A21" s="21"/>
      <c r="B21" s="56" t="s">
        <v>35</v>
      </c>
      <c r="C21" s="94" t="s">
        <v>45</v>
      </c>
      <c r="D21" s="95"/>
      <c r="E21" s="96"/>
      <c r="F21" s="28">
        <f>(F17+F18+F20)*(100-W21)/100</f>
        <v>90.166899999999984</v>
      </c>
      <c r="G21" s="28">
        <f>(G17+G18+G20)*(100-W21)/100</f>
        <v>90.166899999999984</v>
      </c>
      <c r="H21" s="28">
        <f>(H17+H18+H20)*(100-W21)/100</f>
        <v>112.70862500000001</v>
      </c>
      <c r="I21" s="76">
        <f>SUM(I15:I20)</f>
        <v>4.9429999999999996</v>
      </c>
      <c r="J21" s="76">
        <f t="shared" ref="J21:T21" si="0">SUM(J15:J20)</f>
        <v>4.9429999999999996</v>
      </c>
      <c r="K21" s="76">
        <f t="shared" si="0"/>
        <v>6.17875</v>
      </c>
      <c r="L21" s="76">
        <f t="shared" si="0"/>
        <v>3.8209999999999997</v>
      </c>
      <c r="M21" s="76">
        <f t="shared" si="0"/>
        <v>3.8209999999999997</v>
      </c>
      <c r="N21" s="76">
        <f t="shared" si="0"/>
        <v>4.7762499999999992</v>
      </c>
      <c r="O21" s="76">
        <f t="shared" si="0"/>
        <v>21.663999999999998</v>
      </c>
      <c r="P21" s="76">
        <f t="shared" si="0"/>
        <v>21.663999999999998</v>
      </c>
      <c r="Q21" s="76">
        <f t="shared" si="0"/>
        <v>27.08</v>
      </c>
      <c r="R21" s="81">
        <f t="shared" si="0"/>
        <v>142.88999999999999</v>
      </c>
      <c r="S21" s="81">
        <f t="shared" si="0"/>
        <v>142.88999999999999</v>
      </c>
      <c r="T21" s="81">
        <f t="shared" si="0"/>
        <v>178.61250000000001</v>
      </c>
      <c r="U21" s="29"/>
      <c r="V21" s="19"/>
      <c r="W21" s="33">
        <v>0.5</v>
      </c>
      <c r="X21" s="98"/>
      <c r="Z21" s="31"/>
      <c r="AA21" s="31"/>
      <c r="AB21" s="31"/>
      <c r="AC21" s="30"/>
    </row>
    <row r="22" spans="1:29" x14ac:dyDescent="0.25">
      <c r="A22" s="52"/>
      <c r="B22" s="53"/>
      <c r="C22" s="73" t="s">
        <v>46</v>
      </c>
      <c r="D22" s="74"/>
      <c r="E22" s="75"/>
      <c r="F22" s="57">
        <f>F19</f>
        <v>7</v>
      </c>
      <c r="G22" s="57">
        <f t="shared" ref="G22:H22" si="1">G19</f>
        <v>7</v>
      </c>
      <c r="H22" s="57">
        <f t="shared" si="1"/>
        <v>8.75</v>
      </c>
      <c r="I22" s="77"/>
      <c r="J22" s="77"/>
      <c r="K22" s="77"/>
      <c r="L22" s="77"/>
      <c r="M22" s="77"/>
      <c r="N22" s="77"/>
      <c r="O22" s="77"/>
      <c r="P22" s="77"/>
      <c r="Q22" s="77"/>
      <c r="R22" s="82"/>
      <c r="S22" s="82"/>
      <c r="T22" s="82"/>
      <c r="U22" s="54"/>
      <c r="V22" s="54"/>
      <c r="W22" s="55"/>
      <c r="X22" s="98"/>
      <c r="Z22" s="31"/>
      <c r="AA22" s="31"/>
      <c r="AB22" s="31"/>
      <c r="AC22" s="30"/>
    </row>
    <row r="23" spans="1:29" x14ac:dyDescent="0.25">
      <c r="A23" s="6"/>
      <c r="B23" s="7"/>
      <c r="C23" s="61"/>
      <c r="D23" s="62"/>
      <c r="E23" s="62"/>
      <c r="F23" s="63"/>
      <c r="G23" s="63"/>
      <c r="H23" s="63"/>
      <c r="I23" s="64"/>
      <c r="J23" s="64"/>
      <c r="K23" s="64"/>
      <c r="L23" s="64"/>
      <c r="M23" s="64"/>
      <c r="N23" s="64"/>
      <c r="O23" s="64"/>
      <c r="P23" s="64"/>
      <c r="Q23" s="64"/>
      <c r="R23" s="93"/>
      <c r="S23" s="93"/>
      <c r="T23" s="93"/>
      <c r="U23" s="8"/>
      <c r="V23" s="8"/>
      <c r="W23" s="65"/>
    </row>
    <row r="24" spans="1:29" x14ac:dyDescent="0.25">
      <c r="A24" s="6"/>
      <c r="B24" s="7"/>
      <c r="C24" s="9"/>
      <c r="D24" s="9"/>
      <c r="E24" s="9"/>
      <c r="F24" s="11"/>
      <c r="G24" s="11"/>
      <c r="H24" s="1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8"/>
      <c r="W24" s="25"/>
    </row>
    <row r="25" spans="1:29" ht="16.5" customHeight="1" x14ac:dyDescent="0.25">
      <c r="A25" s="6"/>
      <c r="B25" s="67" t="s">
        <v>21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:29" ht="60.75" customHeight="1" x14ac:dyDescent="0.25">
      <c r="A26" s="6"/>
      <c r="B26" s="84" t="s">
        <v>54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</row>
    <row r="27" spans="1:29" x14ac:dyDescent="0.25">
      <c r="A27" s="6"/>
      <c r="B27" s="47" t="s">
        <v>49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9" x14ac:dyDescent="0.25">
      <c r="A28" s="6"/>
      <c r="B28" s="4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9" x14ac:dyDescent="0.25">
      <c r="A29" s="1"/>
      <c r="B29" s="67" t="s">
        <v>22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9" ht="16.5" customHeight="1" x14ac:dyDescent="0.25">
      <c r="A30" s="1"/>
      <c r="B30" s="48" t="s">
        <v>50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9" ht="17.25" customHeight="1" x14ac:dyDescent="0.25">
      <c r="A31" s="1"/>
      <c r="B31" s="37" t="s">
        <v>51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9" ht="16.5" customHeight="1" x14ac:dyDescent="0.25">
      <c r="A32" s="1"/>
      <c r="B32" s="37" t="s">
        <v>52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25">
      <c r="A33" s="1"/>
      <c r="B33" s="37" t="s">
        <v>53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67" t="s">
        <v>23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1" x14ac:dyDescent="0.25">
      <c r="A36" s="1"/>
      <c r="B36" s="4" t="s">
        <v>26</v>
      </c>
      <c r="C36" s="4"/>
      <c r="D36" s="4" t="s">
        <v>47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 t="s">
        <v>48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1"/>
      <c r="B41" s="83" t="s">
        <v>24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</row>
    <row r="42" spans="1:21" x14ac:dyDescent="0.25">
      <c r="A42" s="1"/>
      <c r="B42" s="4" t="s">
        <v>27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ht="1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47" spans="1:21" x14ac:dyDescent="0.25">
      <c r="A47" s="1"/>
    </row>
    <row r="54" ht="30" customHeight="1" x14ac:dyDescent="0.25"/>
  </sheetData>
  <mergeCells count="42">
    <mergeCell ref="X10:X13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1:U41"/>
    <mergeCell ref="B10:B14"/>
    <mergeCell ref="B29:U29"/>
    <mergeCell ref="B25:U25"/>
    <mergeCell ref="B26:U26"/>
    <mergeCell ref="O12:Q12"/>
    <mergeCell ref="C10:H11"/>
    <mergeCell ref="B17:E17"/>
    <mergeCell ref="T21:T22"/>
    <mergeCell ref="L21:L22"/>
    <mergeCell ref="M21:M22"/>
    <mergeCell ref="N21:N22"/>
    <mergeCell ref="O21:O22"/>
    <mergeCell ref="P21:P22"/>
    <mergeCell ref="C21:E21"/>
    <mergeCell ref="W10:W13"/>
    <mergeCell ref="B35:U35"/>
    <mergeCell ref="I10:Q11"/>
    <mergeCell ref="R10:T12"/>
    <mergeCell ref="U10:U14"/>
    <mergeCell ref="C13:T13"/>
    <mergeCell ref="C12:E12"/>
    <mergeCell ref="F12:H12"/>
    <mergeCell ref="C22:E22"/>
    <mergeCell ref="I21:I22"/>
    <mergeCell ref="J21:J22"/>
    <mergeCell ref="K21:K22"/>
    <mergeCell ref="V10:V13"/>
    <mergeCell ref="Q21:Q22"/>
    <mergeCell ref="R21:R22"/>
    <mergeCell ref="S21:S2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2022-10-29T18:04:23Z</dcterms:modified>
</cp:coreProperties>
</file>